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6\Audit L3 - session 2\"/>
    </mc:Choice>
  </mc:AlternateContent>
  <xr:revisionPtr revIDLastSave="0" documentId="13_ncr:1_{CC3DE0B4-AB04-4C96-95F2-9A626D418444}" xr6:coauthVersionLast="47" xr6:coauthVersionMax="47" xr10:uidLastSave="{00000000-0000-0000-0000-000000000000}"/>
  <bookViews>
    <workbookView xWindow="-38490" yWindow="-13760" windowWidth="19370" windowHeight="20970" xr2:uid="{81592392-1E9E-4D9A-AD51-7E56B9D0F0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1" l="1"/>
  <c r="C65" i="1"/>
  <c r="C19" i="1"/>
  <c r="C53" i="1"/>
  <c r="C52" i="1"/>
  <c r="C51" i="1"/>
  <c r="C38" i="1"/>
  <c r="C17" i="1"/>
  <c r="C44" i="1" l="1"/>
  <c r="C33" i="1"/>
  <c r="C49" i="1" l="1"/>
  <c r="C58" i="1" s="1"/>
  <c r="C73" i="1" s="1"/>
</calcChain>
</file>

<file path=xl/sharedStrings.xml><?xml version="1.0" encoding="utf-8"?>
<sst xmlns="http://schemas.openxmlformats.org/spreadsheetml/2006/main" count="103" uniqueCount="74">
  <si>
    <t>Statement of cash flows WP</t>
  </si>
  <si>
    <t>FIRM NAME</t>
  </si>
  <si>
    <t>CLIENT NAME</t>
  </si>
  <si>
    <t>Section:</t>
  </si>
  <si>
    <t>Risk:</t>
  </si>
  <si>
    <t>Medium risk</t>
  </si>
  <si>
    <t>RXXXXXXXXX</t>
  </si>
  <si>
    <t>Performance materiality:</t>
  </si>
  <si>
    <t>Audit procedure:</t>
  </si>
  <si>
    <t>Recalculate the statement of cash flows and relevant notes using evidence gathered on file to ensure non-cash items are appropriately treated.</t>
  </si>
  <si>
    <t>Cash generated from operations note</t>
  </si>
  <si>
    <t>Profit before tax</t>
  </si>
  <si>
    <t>Tax as per leadsheet</t>
  </si>
  <si>
    <t>Profit per caseware (inclusive)</t>
  </si>
  <si>
    <t>795</t>
  </si>
  <si>
    <t>Per caseware</t>
  </si>
  <si>
    <t>R</t>
  </si>
  <si>
    <t>Non-cash items:</t>
  </si>
  <si>
    <t>Depreciation</t>
  </si>
  <si>
    <t>750</t>
  </si>
  <si>
    <t>Profit on sale of assets</t>
  </si>
  <si>
    <t>Unrealised foreign exchange profit</t>
  </si>
  <si>
    <t>Non-cash movements in loans to group companies</t>
  </si>
  <si>
    <t>Non-cash movements in loans from group companies</t>
  </si>
  <si>
    <t>Investment income</t>
  </si>
  <si>
    <t>Dividends received</t>
  </si>
  <si>
    <t>Separate disclosure on the face:</t>
  </si>
  <si>
    <t>Inventory</t>
  </si>
  <si>
    <t>Opening balance</t>
  </si>
  <si>
    <t>Closing balance</t>
  </si>
  <si>
    <t>Eliminations</t>
  </si>
  <si>
    <t>Trade and other receivables</t>
  </si>
  <si>
    <t>Trade and other payables</t>
  </si>
  <si>
    <t>Changes in working capital</t>
  </si>
  <si>
    <t>Unrealised forex</t>
  </si>
  <si>
    <t>No provisions or other non-cash items noted in WPs for Inventory testing or in the TB</t>
  </si>
  <si>
    <t>Cash generated from operations</t>
  </si>
  <si>
    <t>Interest income</t>
  </si>
  <si>
    <t>Dividend received</t>
  </si>
  <si>
    <t>Tax paid</t>
  </si>
  <si>
    <t>Net cash from operating activities</t>
  </si>
  <si>
    <t>Purchase of PPE</t>
  </si>
  <si>
    <t>Proceeds from sale of PPE</t>
  </si>
  <si>
    <t>Cash advance to group companies</t>
  </si>
  <si>
    <t>Cash receipts from group companies (repayments)</t>
  </si>
  <si>
    <t>Net cash from investing activities</t>
  </si>
  <si>
    <t>Repayments of group company loans</t>
  </si>
  <si>
    <t>Proceeds on loans from group companies</t>
  </si>
  <si>
    <t>Dividend paid</t>
  </si>
  <si>
    <t>Net cash from financing activities</t>
  </si>
  <si>
    <t>Total cash movement for the year</t>
  </si>
  <si>
    <t>Cash and cash equivalents at the beginning of the year</t>
  </si>
  <si>
    <t>Total cash at end of the year</t>
  </si>
  <si>
    <t>Current tax in income statement</t>
  </si>
  <si>
    <t>741</t>
  </si>
  <si>
    <t>WP 430.20 &amp; 630.20</t>
  </si>
  <si>
    <t>Clearly trivial amount:</t>
  </si>
  <si>
    <t>WP 347.35</t>
  </si>
  <si>
    <t>WP 547.35</t>
  </si>
  <si>
    <t>770</t>
  </si>
  <si>
    <t>405</t>
  </si>
  <si>
    <t>430</t>
  </si>
  <si>
    <t>WP 430.20</t>
  </si>
  <si>
    <t>630</t>
  </si>
  <si>
    <t>WP 630.20</t>
  </si>
  <si>
    <t>695</t>
  </si>
  <si>
    <r>
      <t xml:space="preserve">WP 305.35 </t>
    </r>
    <r>
      <rPr>
        <b/>
        <sz val="11"/>
        <rFont val="Calibri"/>
        <family val="2"/>
        <scheme val="minor"/>
      </rPr>
      <t>assets purchased with cash only</t>
    </r>
  </si>
  <si>
    <t xml:space="preserve">WP 305.35 </t>
  </si>
  <si>
    <t>WP 810.20</t>
  </si>
  <si>
    <t>420</t>
  </si>
  <si>
    <t>Statement of cash flows as per audit team</t>
  </si>
  <si>
    <t>As per client draft financial statements</t>
  </si>
  <si>
    <t>Legend:</t>
  </si>
  <si>
    <t>Recalculated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</si>
</sst>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43" fontId="0" fillId="0" borderId="0" xfId="1" applyFont="1"/>
    <xf numFmtId="0" fontId="3" fillId="0" borderId="0" xfId="0" quotePrefix="1" applyFont="1"/>
    <xf numFmtId="0" fontId="4" fillId="0" borderId="0" xfId="0" applyFont="1"/>
    <xf numFmtId="43" fontId="0" fillId="0" borderId="1" xfId="0" applyNumberFormat="1" applyBorder="1"/>
    <xf numFmtId="43" fontId="0" fillId="0" borderId="2" xfId="1" applyFont="1" applyBorder="1"/>
    <xf numFmtId="0" fontId="2" fillId="0" borderId="0" xfId="0" applyFont="1"/>
    <xf numFmtId="43" fontId="0" fillId="0" borderId="1" xfId="1" applyFont="1" applyBorder="1"/>
    <xf numFmtId="43" fontId="0" fillId="0" borderId="3" xfId="1" applyFont="1" applyBorder="1"/>
    <xf numFmtId="43" fontId="0" fillId="0" borderId="4" xfId="1" applyFont="1" applyBorder="1"/>
    <xf numFmtId="43" fontId="0" fillId="0" borderId="5" xfId="1" applyFont="1" applyBorder="1"/>
    <xf numFmtId="43" fontId="3" fillId="0" borderId="0" xfId="1" quotePrefix="1" applyFont="1"/>
    <xf numFmtId="43" fontId="3" fillId="0" borderId="0" xfId="1" applyFont="1"/>
    <xf numFmtId="49" fontId="3" fillId="0" borderId="0" xfId="1" quotePrefix="1" applyNumberFormat="1" applyFont="1"/>
    <xf numFmtId="43" fontId="0" fillId="0" borderId="0" xfId="1" applyFont="1" applyAlignment="1">
      <alignment wrapText="1"/>
    </xf>
    <xf numFmtId="0" fontId="6" fillId="0" borderId="0" xfId="0" applyFont="1" applyAlignment="1">
      <alignment horizontal="center" wrapText="1"/>
    </xf>
    <xf numFmtId="43" fontId="3" fillId="0" borderId="0" xfId="1" applyFont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2C3D-E3F9-45AA-8856-79E5F02BCB66}">
  <dimension ref="A1:L142"/>
  <sheetViews>
    <sheetView tabSelected="1" zoomScale="110" zoomScaleNormal="110" workbookViewId="0">
      <selection activeCell="D24" sqref="D24"/>
    </sheetView>
  </sheetViews>
  <sheetFormatPr defaultRowHeight="15" x14ac:dyDescent="0.25"/>
  <cols>
    <col min="1" max="1" width="25.5703125" customWidth="1"/>
    <col min="2" max="2" width="22.140625" customWidth="1"/>
    <col min="3" max="3" width="16" bestFit="1" customWidth="1"/>
    <col min="4" max="4" width="21.85546875" customWidth="1"/>
    <col min="6" max="6" width="29" customWidth="1"/>
  </cols>
  <sheetData>
    <row r="1" spans="1:12" x14ac:dyDescent="0.2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t="s">
        <v>0</v>
      </c>
    </row>
    <row r="7" spans="1:12" x14ac:dyDescent="0.25">
      <c r="A7" t="s">
        <v>4</v>
      </c>
      <c r="B7" t="s">
        <v>5</v>
      </c>
    </row>
    <row r="9" spans="1:12" x14ac:dyDescent="0.25">
      <c r="A9" t="s">
        <v>7</v>
      </c>
      <c r="C9" t="s">
        <v>6</v>
      </c>
    </row>
    <row r="10" spans="1:12" x14ac:dyDescent="0.25">
      <c r="A10" t="s">
        <v>56</v>
      </c>
    </row>
    <row r="12" spans="1:12" ht="30.75" customHeight="1" x14ac:dyDescent="0.25">
      <c r="A12" s="3" t="s">
        <v>8</v>
      </c>
      <c r="B12" s="21" t="s">
        <v>9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2" ht="30.75" customHeigh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32.25" x14ac:dyDescent="0.3">
      <c r="A14" s="22" t="s">
        <v>70</v>
      </c>
      <c r="B14" s="22"/>
      <c r="C14" s="22"/>
      <c r="D14" s="22"/>
      <c r="E14" s="22"/>
      <c r="F14" s="18" t="s">
        <v>71</v>
      </c>
    </row>
    <row r="15" spans="1:12" x14ac:dyDescent="0.25">
      <c r="A15" t="s">
        <v>10</v>
      </c>
    </row>
    <row r="17" spans="1:11" x14ac:dyDescent="0.25">
      <c r="A17" t="s">
        <v>11</v>
      </c>
      <c r="C17" s="4">
        <f>SUM(C18:C19)</f>
        <v>101882285</v>
      </c>
      <c r="D17" s="6" t="s">
        <v>16</v>
      </c>
    </row>
    <row r="18" spans="1:11" x14ac:dyDescent="0.25">
      <c r="A18" t="s">
        <v>13</v>
      </c>
      <c r="C18" s="7">
        <v>87739995</v>
      </c>
      <c r="D18" t="s">
        <v>15</v>
      </c>
    </row>
    <row r="19" spans="1:11" x14ac:dyDescent="0.25">
      <c r="A19" t="s">
        <v>12</v>
      </c>
      <c r="C19" s="8">
        <f>15646090-1503800</f>
        <v>14142290</v>
      </c>
      <c r="D19" s="5" t="s">
        <v>14</v>
      </c>
    </row>
    <row r="21" spans="1:11" x14ac:dyDescent="0.25">
      <c r="A21" s="9" t="s">
        <v>17</v>
      </c>
    </row>
    <row r="22" spans="1:11" x14ac:dyDescent="0.25">
      <c r="A22" t="s">
        <v>18</v>
      </c>
      <c r="C22" s="4">
        <v>11172888</v>
      </c>
      <c r="D22" s="5" t="s">
        <v>19</v>
      </c>
      <c r="E22" s="4"/>
      <c r="F22" s="4"/>
      <c r="G22" s="4"/>
      <c r="H22" s="4"/>
      <c r="I22" s="4"/>
      <c r="J22" s="4"/>
      <c r="K22" s="4"/>
    </row>
    <row r="23" spans="1:11" x14ac:dyDescent="0.25">
      <c r="A23" t="s">
        <v>20</v>
      </c>
      <c r="C23" s="4">
        <v>-152890</v>
      </c>
      <c r="D23" s="14" t="s">
        <v>54</v>
      </c>
      <c r="E23" s="4"/>
      <c r="F23" s="4"/>
      <c r="G23" s="4"/>
      <c r="H23" s="4"/>
      <c r="I23" s="4"/>
      <c r="J23" s="4"/>
      <c r="K23" s="4"/>
    </row>
    <row r="24" spans="1:11" x14ac:dyDescent="0.25">
      <c r="A24" t="s">
        <v>21</v>
      </c>
      <c r="C24" s="4">
        <v>-5842005</v>
      </c>
      <c r="D24" s="15" t="s">
        <v>55</v>
      </c>
      <c r="E24" s="4"/>
      <c r="F24" s="4"/>
      <c r="G24" s="4"/>
      <c r="H24" s="4"/>
      <c r="I24" s="4"/>
      <c r="J24" s="4"/>
      <c r="K24" s="4"/>
    </row>
    <row r="25" spans="1:11" x14ac:dyDescent="0.25">
      <c r="A25" t="s">
        <v>22</v>
      </c>
      <c r="C25" s="4">
        <v>-5272819</v>
      </c>
      <c r="D25" s="15" t="s">
        <v>57</v>
      </c>
      <c r="E25" s="4"/>
      <c r="F25" s="4"/>
      <c r="G25" s="4"/>
      <c r="H25" s="4"/>
      <c r="I25" s="4"/>
      <c r="J25" s="4"/>
      <c r="K25" s="4"/>
    </row>
    <row r="26" spans="1:11" x14ac:dyDescent="0.25">
      <c r="A26" t="s">
        <v>23</v>
      </c>
      <c r="C26" s="4">
        <v>-2000000</v>
      </c>
      <c r="D26" s="15" t="s">
        <v>58</v>
      </c>
      <c r="E26" s="4"/>
      <c r="F26" s="4"/>
      <c r="G26" s="4"/>
      <c r="H26" s="4"/>
      <c r="I26" s="4"/>
      <c r="J26" s="4"/>
      <c r="K26" s="4"/>
    </row>
    <row r="27" spans="1:11" x14ac:dyDescent="0.25"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9" t="s">
        <v>26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t="s">
        <v>24</v>
      </c>
      <c r="C29" s="4">
        <v>-513755</v>
      </c>
      <c r="D29" s="14" t="s">
        <v>59</v>
      </c>
      <c r="E29" s="4"/>
      <c r="F29" s="4"/>
      <c r="G29" s="4"/>
      <c r="H29" s="4"/>
      <c r="I29" s="4"/>
      <c r="J29" s="4"/>
      <c r="K29" s="4"/>
    </row>
    <row r="30" spans="1:11" x14ac:dyDescent="0.25">
      <c r="A30" t="s">
        <v>25</v>
      </c>
      <c r="C30" s="4">
        <v>-6796765</v>
      </c>
      <c r="D30" s="14" t="s">
        <v>59</v>
      </c>
      <c r="E30" s="4"/>
      <c r="F30" s="4"/>
      <c r="G30" s="4"/>
      <c r="H30" s="4"/>
      <c r="I30" s="4"/>
      <c r="J30" s="4"/>
      <c r="K30" s="4"/>
    </row>
    <row r="31" spans="1:11" x14ac:dyDescent="0.25"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9" t="s">
        <v>33</v>
      </c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t="s">
        <v>27</v>
      </c>
      <c r="C33" s="4">
        <f>SUM(C34:C36)</f>
        <v>-28653448</v>
      </c>
      <c r="D33" s="6" t="s">
        <v>16</v>
      </c>
      <c r="E33" s="4"/>
      <c r="F33" s="4"/>
      <c r="G33" s="4"/>
      <c r="H33" s="4"/>
      <c r="I33" s="4"/>
      <c r="J33" s="4"/>
      <c r="K33" s="4"/>
    </row>
    <row r="34" spans="1:11" x14ac:dyDescent="0.25">
      <c r="A34" t="s">
        <v>28</v>
      </c>
      <c r="C34" s="10">
        <v>188137395</v>
      </c>
      <c r="D34" s="14" t="s">
        <v>60</v>
      </c>
      <c r="E34" s="4"/>
      <c r="F34" s="4"/>
      <c r="G34" s="4"/>
      <c r="H34" s="4"/>
      <c r="I34" s="4"/>
      <c r="J34" s="4"/>
      <c r="K34" s="4"/>
    </row>
    <row r="35" spans="1:11" x14ac:dyDescent="0.25">
      <c r="A35" t="s">
        <v>29</v>
      </c>
      <c r="C35" s="11">
        <v>-216790843</v>
      </c>
      <c r="D35" s="14" t="s">
        <v>60</v>
      </c>
      <c r="E35" s="4"/>
      <c r="F35" s="4"/>
      <c r="G35" s="4"/>
      <c r="H35" s="4"/>
      <c r="I35" s="4"/>
      <c r="J35" s="4"/>
      <c r="K35" s="4"/>
    </row>
    <row r="36" spans="1:11" ht="60" x14ac:dyDescent="0.25">
      <c r="A36" t="s">
        <v>30</v>
      </c>
      <c r="C36" s="8">
        <v>0</v>
      </c>
      <c r="D36" s="17" t="s">
        <v>35</v>
      </c>
      <c r="E36" s="4"/>
      <c r="F36" s="4"/>
      <c r="G36" s="4"/>
      <c r="H36" s="4"/>
      <c r="I36" s="4"/>
      <c r="J36" s="4"/>
      <c r="K36" s="4"/>
    </row>
    <row r="37" spans="1:11" x14ac:dyDescent="0.25"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t="s">
        <v>31</v>
      </c>
      <c r="C38" s="4">
        <f>SUM(C39:C41)</f>
        <v>-14878053</v>
      </c>
      <c r="D38" s="6" t="s">
        <v>16</v>
      </c>
      <c r="E38" s="4"/>
      <c r="F38" s="4"/>
      <c r="G38" s="4"/>
      <c r="H38" s="4"/>
      <c r="I38" s="4"/>
      <c r="J38" s="4"/>
      <c r="K38" s="4"/>
    </row>
    <row r="39" spans="1:11" x14ac:dyDescent="0.25">
      <c r="A39" t="s">
        <v>28</v>
      </c>
      <c r="C39" s="10">
        <v>72586901</v>
      </c>
      <c r="D39" s="14" t="s">
        <v>61</v>
      </c>
      <c r="E39" s="4"/>
      <c r="F39" s="4"/>
      <c r="G39" s="4"/>
      <c r="H39" s="4"/>
      <c r="I39" s="4"/>
      <c r="J39" s="4"/>
      <c r="K39" s="4"/>
    </row>
    <row r="40" spans="1:11" x14ac:dyDescent="0.25">
      <c r="A40" t="s">
        <v>29</v>
      </c>
      <c r="C40" s="11">
        <v>-83375550.5</v>
      </c>
      <c r="D40" s="14" t="s">
        <v>61</v>
      </c>
      <c r="E40" s="4"/>
      <c r="F40" s="4"/>
      <c r="G40" s="4"/>
      <c r="H40" s="4"/>
      <c r="I40" s="4"/>
      <c r="J40" s="4"/>
      <c r="K40" s="4"/>
    </row>
    <row r="41" spans="1:11" x14ac:dyDescent="0.25">
      <c r="A41" t="s">
        <v>34</v>
      </c>
      <c r="C41" s="8">
        <v>-4089403.5</v>
      </c>
      <c r="D41" s="15" t="s">
        <v>62</v>
      </c>
      <c r="E41" s="4"/>
      <c r="F41" s="4"/>
      <c r="G41" s="4"/>
      <c r="H41" s="4"/>
      <c r="I41" s="4"/>
      <c r="J41" s="4"/>
      <c r="K41" s="4"/>
    </row>
    <row r="42" spans="1:11" x14ac:dyDescent="0.25"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t="s">
        <v>32</v>
      </c>
      <c r="C44" s="4">
        <f>SUM(C45:C47)</f>
        <v>-29483519</v>
      </c>
      <c r="D44" s="6" t="s">
        <v>16</v>
      </c>
      <c r="E44" s="4"/>
      <c r="F44" s="4"/>
      <c r="G44" s="4"/>
      <c r="H44" s="4"/>
      <c r="I44" s="4"/>
      <c r="J44" s="4"/>
      <c r="K44" s="4"/>
    </row>
    <row r="45" spans="1:11" x14ac:dyDescent="0.25">
      <c r="A45" t="s">
        <v>28</v>
      </c>
      <c r="C45" s="10">
        <v>-137448805.5</v>
      </c>
      <c r="D45" s="14" t="s">
        <v>63</v>
      </c>
      <c r="E45" s="4"/>
      <c r="F45" s="4"/>
      <c r="G45" s="4"/>
      <c r="H45" s="4"/>
      <c r="I45" s="4"/>
      <c r="J45" s="4"/>
      <c r="K45" s="4"/>
    </row>
    <row r="46" spans="1:11" x14ac:dyDescent="0.25">
      <c r="A46" t="s">
        <v>29</v>
      </c>
      <c r="C46" s="11">
        <v>109717888</v>
      </c>
      <c r="D46" s="14" t="s">
        <v>63</v>
      </c>
      <c r="E46" s="4"/>
      <c r="F46" s="4"/>
      <c r="G46" s="4"/>
      <c r="H46" s="4"/>
      <c r="I46" s="4"/>
      <c r="J46" s="4"/>
      <c r="K46" s="4"/>
    </row>
    <row r="47" spans="1:11" x14ac:dyDescent="0.25">
      <c r="A47" t="s">
        <v>34</v>
      </c>
      <c r="C47" s="8">
        <v>-1752601.5</v>
      </c>
      <c r="D47" s="15" t="s">
        <v>64</v>
      </c>
      <c r="E47" s="4"/>
      <c r="F47" s="4"/>
      <c r="G47" s="4"/>
      <c r="H47" s="4"/>
      <c r="I47" s="4"/>
      <c r="J47" s="4"/>
      <c r="K47" s="4"/>
    </row>
    <row r="48" spans="1:11" x14ac:dyDescent="0.25">
      <c r="C48" s="12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t="s">
        <v>36</v>
      </c>
      <c r="C49" s="4">
        <f>C17+C22+C23+C24+C25+C26+C29+C30+C33+C38+C44</f>
        <v>19461919</v>
      </c>
      <c r="D49" s="4"/>
      <c r="E49" s="4"/>
      <c r="F49" s="4"/>
      <c r="G49" s="4"/>
      <c r="H49" s="4"/>
      <c r="I49" s="4"/>
      <c r="J49" s="4"/>
      <c r="K49" s="4"/>
    </row>
    <row r="50" spans="1:11" x14ac:dyDescent="0.25"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t="s">
        <v>37</v>
      </c>
      <c r="C51" s="4">
        <f>-C29</f>
        <v>513755</v>
      </c>
      <c r="D51" s="14" t="s">
        <v>59</v>
      </c>
      <c r="E51" s="4"/>
      <c r="F51" s="4"/>
      <c r="G51" s="4"/>
      <c r="H51" s="4"/>
      <c r="I51" s="4"/>
      <c r="J51" s="4"/>
      <c r="K51" s="4"/>
    </row>
    <row r="52" spans="1:11" x14ac:dyDescent="0.25">
      <c r="A52" t="s">
        <v>38</v>
      </c>
      <c r="C52" s="4">
        <f>-C30</f>
        <v>6796765</v>
      </c>
      <c r="D52" s="14" t="s">
        <v>59</v>
      </c>
      <c r="E52" s="4"/>
      <c r="F52" s="4"/>
      <c r="G52" s="4"/>
      <c r="H52" s="4"/>
      <c r="I52" s="4"/>
      <c r="J52" s="4"/>
      <c r="K52" s="4"/>
    </row>
    <row r="53" spans="1:11" x14ac:dyDescent="0.25">
      <c r="A53" t="s">
        <v>39</v>
      </c>
      <c r="C53" s="4">
        <f>SUM(C54:C56)</f>
        <v>-14643670</v>
      </c>
      <c r="D53" s="6" t="s">
        <v>16</v>
      </c>
      <c r="E53" s="4"/>
      <c r="F53" s="4"/>
      <c r="G53" s="4"/>
      <c r="H53" s="4"/>
      <c r="I53" s="4"/>
      <c r="J53" s="4"/>
      <c r="K53" s="4"/>
    </row>
    <row r="54" spans="1:11" x14ac:dyDescent="0.25">
      <c r="A54" t="s">
        <v>28</v>
      </c>
      <c r="C54" s="10">
        <v>-127800</v>
      </c>
      <c r="D54" s="16" t="s">
        <v>65</v>
      </c>
      <c r="E54" s="4"/>
      <c r="F54" s="4"/>
      <c r="G54" s="4"/>
      <c r="H54" s="4"/>
      <c r="I54" s="4"/>
      <c r="J54" s="4"/>
      <c r="K54" s="4"/>
    </row>
    <row r="55" spans="1:11" x14ac:dyDescent="0.25">
      <c r="A55" t="s">
        <v>53</v>
      </c>
      <c r="C55" s="11">
        <v>-15646090</v>
      </c>
      <c r="D55" s="5" t="s">
        <v>14</v>
      </c>
      <c r="E55" s="4"/>
      <c r="F55" s="4"/>
      <c r="G55" s="4"/>
      <c r="H55" s="4"/>
      <c r="I55" s="4"/>
      <c r="J55" s="4"/>
      <c r="K55" s="4"/>
    </row>
    <row r="56" spans="1:11" x14ac:dyDescent="0.25">
      <c r="A56" t="s">
        <v>29</v>
      </c>
      <c r="C56" s="8">
        <v>1130220</v>
      </c>
      <c r="D56" s="16" t="s">
        <v>65</v>
      </c>
      <c r="E56" s="4"/>
      <c r="F56" s="4"/>
      <c r="G56" s="4"/>
      <c r="H56" s="4"/>
      <c r="I56" s="4"/>
      <c r="J56" s="4"/>
      <c r="K56" s="4"/>
    </row>
    <row r="57" spans="1:11" x14ac:dyDescent="0.25"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t="s">
        <v>40</v>
      </c>
      <c r="C58" s="12">
        <f>C49+C51+C52+C53</f>
        <v>12128769</v>
      </c>
      <c r="D58" s="6" t="s">
        <v>16</v>
      </c>
      <c r="E58" s="4"/>
      <c r="F58" s="4"/>
      <c r="G58" s="4"/>
      <c r="H58" s="4"/>
      <c r="I58" s="4"/>
      <c r="J58" s="4"/>
      <c r="K58" s="4"/>
    </row>
    <row r="59" spans="1:11" x14ac:dyDescent="0.25">
      <c r="C59" s="4"/>
      <c r="D59" s="4"/>
      <c r="E59" s="4"/>
      <c r="F59" s="4"/>
      <c r="G59" s="4"/>
      <c r="H59" s="4"/>
      <c r="I59" s="4"/>
      <c r="J59" s="4"/>
      <c r="K59" s="4"/>
    </row>
    <row r="60" spans="1:11" ht="45" x14ac:dyDescent="0.25">
      <c r="A60" t="s">
        <v>41</v>
      </c>
      <c r="C60" s="4">
        <v>-9617121</v>
      </c>
      <c r="D60" s="19" t="s">
        <v>66</v>
      </c>
      <c r="E60" s="4"/>
      <c r="F60" s="4"/>
      <c r="G60" s="4"/>
      <c r="H60" s="4"/>
      <c r="I60" s="4"/>
      <c r="J60" s="4"/>
      <c r="K60" s="4"/>
    </row>
    <row r="61" spans="1:11" x14ac:dyDescent="0.25">
      <c r="A61" t="s">
        <v>42</v>
      </c>
      <c r="C61" s="4">
        <v>242000</v>
      </c>
      <c r="D61" s="15" t="s">
        <v>67</v>
      </c>
      <c r="E61" s="4"/>
      <c r="F61" s="4"/>
      <c r="G61" s="4"/>
      <c r="H61" s="4"/>
      <c r="I61" s="4"/>
      <c r="J61" s="4"/>
      <c r="K61" s="4"/>
    </row>
    <row r="62" spans="1:11" x14ac:dyDescent="0.25">
      <c r="A62" t="s">
        <v>43</v>
      </c>
      <c r="C62" s="4">
        <v>-8482369</v>
      </c>
      <c r="D62" s="15" t="s">
        <v>57</v>
      </c>
      <c r="E62" s="4"/>
      <c r="F62" s="4"/>
      <c r="G62" s="4"/>
      <c r="H62" s="4"/>
      <c r="I62" s="4"/>
      <c r="J62" s="4"/>
      <c r="K62" s="4"/>
    </row>
    <row r="63" spans="1:11" x14ac:dyDescent="0.25">
      <c r="A63" t="s">
        <v>44</v>
      </c>
      <c r="C63" s="4">
        <v>9846327</v>
      </c>
      <c r="D63" s="15" t="s">
        <v>57</v>
      </c>
      <c r="E63" s="4"/>
      <c r="F63" s="4"/>
      <c r="G63" s="4"/>
      <c r="H63" s="4"/>
      <c r="I63" s="4"/>
      <c r="J63" s="4"/>
      <c r="K63" s="4"/>
    </row>
    <row r="64" spans="1:11" x14ac:dyDescent="0.25"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t="s">
        <v>45</v>
      </c>
      <c r="C65" s="12">
        <f>SUM(C60:C64)</f>
        <v>-8011163</v>
      </c>
      <c r="D65" s="6" t="s">
        <v>16</v>
      </c>
      <c r="E65" s="4"/>
      <c r="F65" s="4"/>
      <c r="G65" s="4"/>
      <c r="H65" s="4"/>
      <c r="I65" s="4"/>
      <c r="J65" s="4"/>
      <c r="K65" s="4"/>
    </row>
    <row r="66" spans="1:11" x14ac:dyDescent="0.25"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t="s">
        <v>46</v>
      </c>
      <c r="C67" s="4">
        <v>-3224183</v>
      </c>
      <c r="D67" s="15" t="s">
        <v>58</v>
      </c>
      <c r="E67" s="4"/>
      <c r="F67" s="4"/>
      <c r="G67" s="4"/>
      <c r="H67" s="4"/>
      <c r="I67" s="4"/>
      <c r="J67" s="4"/>
      <c r="K67" s="4"/>
    </row>
    <row r="68" spans="1:11" x14ac:dyDescent="0.25">
      <c r="A68" t="s">
        <v>47</v>
      </c>
      <c r="C68" s="4">
        <v>3569815</v>
      </c>
      <c r="D68" s="15" t="s">
        <v>58</v>
      </c>
      <c r="E68" s="4"/>
      <c r="F68" s="4"/>
      <c r="G68" s="4"/>
      <c r="H68" s="4"/>
      <c r="I68" s="4"/>
      <c r="J68" s="4"/>
      <c r="K68" s="4"/>
    </row>
    <row r="69" spans="1:11" x14ac:dyDescent="0.25">
      <c r="A69" t="s">
        <v>48</v>
      </c>
      <c r="C69" s="4">
        <v>-10500000</v>
      </c>
      <c r="D69" s="15" t="s">
        <v>68</v>
      </c>
      <c r="E69" s="4"/>
      <c r="F69" s="4"/>
      <c r="G69" s="4"/>
      <c r="H69" s="4"/>
      <c r="I69" s="4"/>
      <c r="J69" s="4"/>
      <c r="K69" s="4"/>
    </row>
    <row r="70" spans="1:11" x14ac:dyDescent="0.25"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t="s">
        <v>49</v>
      </c>
      <c r="C71" s="12">
        <f>SUM(C67:C70)</f>
        <v>-10154368</v>
      </c>
      <c r="D71" s="6" t="s">
        <v>16</v>
      </c>
      <c r="E71" s="4"/>
      <c r="F71" s="4"/>
      <c r="G71" s="4"/>
      <c r="H71" s="4"/>
      <c r="I71" s="4"/>
      <c r="J71" s="4"/>
      <c r="K71" s="4"/>
    </row>
    <row r="72" spans="1:11" x14ac:dyDescent="0.25"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t="s">
        <v>50</v>
      </c>
      <c r="C73" s="4">
        <f>C58+C65+C71</f>
        <v>-6036762</v>
      </c>
      <c r="D73" s="6" t="s">
        <v>16</v>
      </c>
      <c r="E73" s="4"/>
      <c r="F73" s="4"/>
      <c r="G73" s="4"/>
      <c r="H73" s="4"/>
      <c r="I73" s="4"/>
      <c r="J73" s="4"/>
      <c r="K73" s="4"/>
    </row>
    <row r="74" spans="1:11" x14ac:dyDescent="0.25">
      <c r="A74" t="s">
        <v>51</v>
      </c>
      <c r="C74" s="4">
        <v>41126183</v>
      </c>
      <c r="D74" s="14" t="s">
        <v>69</v>
      </c>
      <c r="E74" s="4"/>
      <c r="F74" s="4"/>
      <c r="G74" s="4"/>
      <c r="H74" s="4"/>
      <c r="I74" s="4"/>
      <c r="J74" s="4"/>
      <c r="K74" s="4"/>
    </row>
    <row r="75" spans="1:11" ht="15.75" thickBot="1" x14ac:dyDescent="0.3">
      <c r="A75" t="s">
        <v>52</v>
      </c>
      <c r="C75" s="13">
        <v>35089421</v>
      </c>
      <c r="D75" s="14" t="s">
        <v>69</v>
      </c>
      <c r="E75" s="4"/>
      <c r="F75" s="4"/>
      <c r="G75" s="4"/>
      <c r="H75" s="4"/>
      <c r="I75" s="4"/>
      <c r="J75" s="4"/>
      <c r="K75" s="4"/>
    </row>
    <row r="76" spans="1:11" ht="15.75" thickTop="1" x14ac:dyDescent="0.25"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9" t="s">
        <v>72</v>
      </c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20" t="s">
        <v>16</v>
      </c>
      <c r="B79" t="s">
        <v>73</v>
      </c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C80" s="4"/>
      <c r="D80" s="4"/>
      <c r="E80" s="4"/>
      <c r="F80" s="4"/>
      <c r="G80" s="4"/>
      <c r="H80" s="4"/>
      <c r="I80" s="4"/>
      <c r="J80" s="4"/>
      <c r="K80" s="4"/>
    </row>
    <row r="81" spans="3:11" x14ac:dyDescent="0.25">
      <c r="C81" s="4"/>
      <c r="D81" s="4"/>
      <c r="E81" s="4"/>
      <c r="F81" s="4"/>
      <c r="G81" s="4"/>
      <c r="H81" s="4"/>
      <c r="I81" s="4"/>
      <c r="J81" s="4"/>
      <c r="K81" s="4"/>
    </row>
    <row r="82" spans="3:11" x14ac:dyDescent="0.25">
      <c r="C82" s="4"/>
      <c r="D82" s="4"/>
      <c r="E82" s="4"/>
      <c r="F82" s="4"/>
      <c r="G82" s="4"/>
      <c r="H82" s="4"/>
      <c r="I82" s="4"/>
      <c r="J82" s="4"/>
      <c r="K82" s="4"/>
    </row>
    <row r="83" spans="3:11" x14ac:dyDescent="0.25">
      <c r="C83" s="4"/>
      <c r="D83" s="4"/>
      <c r="E83" s="4"/>
      <c r="F83" s="4"/>
      <c r="G83" s="4"/>
      <c r="H83" s="4"/>
      <c r="I83" s="4"/>
      <c r="J83" s="4"/>
      <c r="K83" s="4"/>
    </row>
    <row r="84" spans="3:11" x14ac:dyDescent="0.25">
      <c r="C84" s="4"/>
      <c r="D84" s="4"/>
      <c r="E84" s="4"/>
      <c r="F84" s="4"/>
      <c r="G84" s="4"/>
      <c r="H84" s="4"/>
      <c r="I84" s="4"/>
      <c r="J84" s="4"/>
      <c r="K84" s="4"/>
    </row>
    <row r="85" spans="3:11" x14ac:dyDescent="0.25">
      <c r="C85" s="4"/>
      <c r="D85" s="4"/>
      <c r="E85" s="4"/>
      <c r="F85" s="4"/>
      <c r="G85" s="4"/>
      <c r="H85" s="4"/>
      <c r="I85" s="4"/>
      <c r="J85" s="4"/>
      <c r="K85" s="4"/>
    </row>
    <row r="86" spans="3:11" x14ac:dyDescent="0.25">
      <c r="C86" s="4"/>
      <c r="D86" s="4"/>
      <c r="E86" s="4"/>
      <c r="F86" s="4"/>
      <c r="G86" s="4"/>
      <c r="H86" s="4"/>
      <c r="I86" s="4"/>
      <c r="J86" s="4"/>
      <c r="K86" s="4"/>
    </row>
    <row r="87" spans="3:11" x14ac:dyDescent="0.25">
      <c r="C87" s="4"/>
      <c r="D87" s="4"/>
      <c r="E87" s="4"/>
      <c r="F87" s="4"/>
      <c r="G87" s="4"/>
      <c r="H87" s="4"/>
      <c r="I87" s="4"/>
      <c r="J87" s="4"/>
      <c r="K87" s="4"/>
    </row>
    <row r="88" spans="3:11" x14ac:dyDescent="0.25">
      <c r="C88" s="4"/>
      <c r="D88" s="4"/>
      <c r="E88" s="4"/>
      <c r="F88" s="4"/>
      <c r="G88" s="4"/>
      <c r="H88" s="4"/>
      <c r="I88" s="4"/>
      <c r="J88" s="4"/>
      <c r="K88" s="4"/>
    </row>
    <row r="89" spans="3:11" x14ac:dyDescent="0.25">
      <c r="C89" s="4"/>
      <c r="D89" s="4"/>
      <c r="E89" s="4"/>
      <c r="F89" s="4"/>
      <c r="G89" s="4"/>
      <c r="H89" s="4"/>
      <c r="I89" s="4"/>
      <c r="J89" s="4"/>
      <c r="K89" s="4"/>
    </row>
    <row r="90" spans="3:11" x14ac:dyDescent="0.25">
      <c r="C90" s="4"/>
      <c r="D90" s="4"/>
      <c r="E90" s="4"/>
      <c r="F90" s="4"/>
      <c r="G90" s="4"/>
      <c r="H90" s="4"/>
      <c r="I90" s="4"/>
      <c r="J90" s="4"/>
      <c r="K90" s="4"/>
    </row>
    <row r="91" spans="3:11" x14ac:dyDescent="0.25">
      <c r="C91" s="4"/>
      <c r="D91" s="4"/>
      <c r="E91" s="4"/>
      <c r="F91" s="4"/>
      <c r="G91" s="4"/>
      <c r="H91" s="4"/>
      <c r="I91" s="4"/>
      <c r="J91" s="4"/>
      <c r="K91" s="4"/>
    </row>
    <row r="92" spans="3:11" x14ac:dyDescent="0.25">
      <c r="C92" s="4"/>
      <c r="D92" s="4"/>
      <c r="E92" s="4"/>
      <c r="F92" s="4"/>
      <c r="G92" s="4"/>
      <c r="H92" s="4"/>
      <c r="I92" s="4"/>
      <c r="J92" s="4"/>
      <c r="K92" s="4"/>
    </row>
    <row r="93" spans="3:11" x14ac:dyDescent="0.25">
      <c r="C93" s="4"/>
      <c r="D93" s="4"/>
      <c r="E93" s="4"/>
      <c r="F93" s="4"/>
      <c r="G93" s="4"/>
      <c r="H93" s="4"/>
      <c r="I93" s="4"/>
      <c r="J93" s="4"/>
      <c r="K93" s="4"/>
    </row>
    <row r="94" spans="3:11" x14ac:dyDescent="0.25">
      <c r="C94" s="4"/>
      <c r="D94" s="4"/>
      <c r="E94" s="4"/>
      <c r="F94" s="4"/>
      <c r="G94" s="4"/>
      <c r="H94" s="4"/>
      <c r="I94" s="4"/>
      <c r="J94" s="4"/>
      <c r="K94" s="4"/>
    </row>
    <row r="95" spans="3:11" x14ac:dyDescent="0.25">
      <c r="C95" s="4"/>
      <c r="D95" s="4"/>
      <c r="E95" s="4"/>
      <c r="F95" s="4"/>
      <c r="G95" s="4"/>
      <c r="H95" s="4"/>
      <c r="I95" s="4"/>
      <c r="J95" s="4"/>
      <c r="K95" s="4"/>
    </row>
    <row r="96" spans="3:11" x14ac:dyDescent="0.25">
      <c r="C96" s="4"/>
      <c r="D96" s="4"/>
      <c r="E96" s="4"/>
      <c r="F96" s="4"/>
      <c r="G96" s="4"/>
      <c r="H96" s="4"/>
      <c r="I96" s="4"/>
      <c r="J96" s="4"/>
      <c r="K96" s="4"/>
    </row>
    <row r="97" spans="3:11" x14ac:dyDescent="0.25">
      <c r="C97" s="4"/>
      <c r="D97" s="4"/>
      <c r="E97" s="4"/>
      <c r="F97" s="4"/>
      <c r="G97" s="4"/>
      <c r="H97" s="4"/>
      <c r="I97" s="4"/>
      <c r="J97" s="4"/>
      <c r="K97" s="4"/>
    </row>
    <row r="98" spans="3:11" x14ac:dyDescent="0.25">
      <c r="C98" s="4"/>
      <c r="D98" s="4"/>
      <c r="E98" s="4"/>
      <c r="F98" s="4"/>
      <c r="G98" s="4"/>
      <c r="H98" s="4"/>
      <c r="I98" s="4"/>
      <c r="J98" s="4"/>
      <c r="K98" s="4"/>
    </row>
    <row r="99" spans="3:11" x14ac:dyDescent="0.25">
      <c r="C99" s="4"/>
      <c r="D99" s="4"/>
      <c r="E99" s="4"/>
      <c r="F99" s="4"/>
      <c r="G99" s="4"/>
      <c r="H99" s="4"/>
      <c r="I99" s="4"/>
      <c r="J99" s="4"/>
      <c r="K99" s="4"/>
    </row>
    <row r="100" spans="3:11" x14ac:dyDescent="0.25">
      <c r="C100" s="4"/>
      <c r="D100" s="4"/>
      <c r="E100" s="4"/>
      <c r="F100" s="4"/>
      <c r="G100" s="4"/>
      <c r="H100" s="4"/>
      <c r="I100" s="4"/>
      <c r="J100" s="4"/>
      <c r="K100" s="4"/>
    </row>
    <row r="101" spans="3:11" x14ac:dyDescent="0.25">
      <c r="C101" s="4"/>
      <c r="D101" s="4"/>
      <c r="E101" s="4"/>
      <c r="F101" s="4"/>
      <c r="G101" s="4"/>
      <c r="H101" s="4"/>
      <c r="I101" s="4"/>
      <c r="J101" s="4"/>
      <c r="K101" s="4"/>
    </row>
    <row r="102" spans="3:11" x14ac:dyDescent="0.25">
      <c r="C102" s="4"/>
      <c r="D102" s="4"/>
      <c r="E102" s="4"/>
      <c r="F102" s="4"/>
      <c r="G102" s="4"/>
      <c r="H102" s="4"/>
      <c r="I102" s="4"/>
      <c r="J102" s="4"/>
      <c r="K102" s="4"/>
    </row>
    <row r="103" spans="3:11" x14ac:dyDescent="0.25">
      <c r="C103" s="4"/>
      <c r="D103" s="4"/>
      <c r="E103" s="4"/>
      <c r="F103" s="4"/>
      <c r="G103" s="4"/>
      <c r="H103" s="4"/>
      <c r="I103" s="4"/>
      <c r="J103" s="4"/>
      <c r="K103" s="4"/>
    </row>
    <row r="104" spans="3:11" x14ac:dyDescent="0.25">
      <c r="C104" s="4"/>
      <c r="D104" s="4"/>
      <c r="E104" s="4"/>
      <c r="F104" s="4"/>
      <c r="G104" s="4"/>
      <c r="H104" s="4"/>
      <c r="I104" s="4"/>
      <c r="J104" s="4"/>
      <c r="K104" s="4"/>
    </row>
    <row r="105" spans="3:11" x14ac:dyDescent="0.25">
      <c r="C105" s="4"/>
      <c r="D105" s="4"/>
      <c r="E105" s="4"/>
      <c r="F105" s="4"/>
      <c r="G105" s="4"/>
      <c r="H105" s="4"/>
      <c r="I105" s="4"/>
      <c r="J105" s="4"/>
      <c r="K105" s="4"/>
    </row>
    <row r="106" spans="3:11" x14ac:dyDescent="0.25">
      <c r="C106" s="4"/>
      <c r="D106" s="4"/>
      <c r="E106" s="4"/>
      <c r="F106" s="4"/>
      <c r="G106" s="4"/>
      <c r="H106" s="4"/>
      <c r="I106" s="4"/>
      <c r="J106" s="4"/>
      <c r="K106" s="4"/>
    </row>
    <row r="107" spans="3:11" x14ac:dyDescent="0.25">
      <c r="C107" s="4"/>
      <c r="D107" s="4"/>
      <c r="E107" s="4"/>
      <c r="F107" s="4"/>
      <c r="G107" s="4"/>
      <c r="H107" s="4"/>
      <c r="I107" s="4"/>
      <c r="J107" s="4"/>
      <c r="K107" s="4"/>
    </row>
    <row r="108" spans="3:11" x14ac:dyDescent="0.25">
      <c r="C108" s="4"/>
      <c r="D108" s="4"/>
      <c r="E108" s="4"/>
      <c r="F108" s="4"/>
      <c r="G108" s="4"/>
      <c r="H108" s="4"/>
      <c r="I108" s="4"/>
      <c r="J108" s="4"/>
      <c r="K108" s="4"/>
    </row>
    <row r="109" spans="3:11" x14ac:dyDescent="0.25">
      <c r="C109" s="4"/>
      <c r="D109" s="4"/>
      <c r="E109" s="4"/>
      <c r="F109" s="4"/>
      <c r="G109" s="4"/>
      <c r="H109" s="4"/>
      <c r="I109" s="4"/>
      <c r="J109" s="4"/>
      <c r="K109" s="4"/>
    </row>
    <row r="110" spans="3:11" x14ac:dyDescent="0.25">
      <c r="C110" s="4"/>
      <c r="D110" s="4"/>
      <c r="E110" s="4"/>
      <c r="F110" s="4"/>
      <c r="G110" s="4"/>
      <c r="H110" s="4"/>
      <c r="I110" s="4"/>
      <c r="J110" s="4"/>
      <c r="K110" s="4"/>
    </row>
    <row r="111" spans="3:11" x14ac:dyDescent="0.25">
      <c r="C111" s="4"/>
      <c r="D111" s="4"/>
      <c r="E111" s="4"/>
      <c r="F111" s="4"/>
      <c r="G111" s="4"/>
      <c r="H111" s="4"/>
      <c r="I111" s="4"/>
      <c r="J111" s="4"/>
      <c r="K111" s="4"/>
    </row>
    <row r="112" spans="3:11" x14ac:dyDescent="0.25">
      <c r="C112" s="4"/>
      <c r="D112" s="4"/>
      <c r="E112" s="4"/>
      <c r="F112" s="4"/>
      <c r="G112" s="4"/>
      <c r="H112" s="4"/>
      <c r="I112" s="4"/>
      <c r="J112" s="4"/>
      <c r="K112" s="4"/>
    </row>
    <row r="113" spans="3:11" x14ac:dyDescent="0.25">
      <c r="C113" s="4"/>
      <c r="D113" s="4"/>
      <c r="E113" s="4"/>
      <c r="F113" s="4"/>
      <c r="G113" s="4"/>
      <c r="H113" s="4"/>
      <c r="I113" s="4"/>
      <c r="J113" s="4"/>
      <c r="K113" s="4"/>
    </row>
    <row r="114" spans="3:11" x14ac:dyDescent="0.25">
      <c r="C114" s="4"/>
      <c r="D114" s="4"/>
      <c r="E114" s="4"/>
      <c r="F114" s="4"/>
      <c r="G114" s="4"/>
      <c r="H114" s="4"/>
      <c r="I114" s="4"/>
      <c r="J114" s="4"/>
      <c r="K114" s="4"/>
    </row>
    <row r="115" spans="3:11" x14ac:dyDescent="0.25">
      <c r="C115" s="4"/>
      <c r="D115" s="4"/>
      <c r="E115" s="4"/>
      <c r="F115" s="4"/>
      <c r="G115" s="4"/>
      <c r="H115" s="4"/>
      <c r="I115" s="4"/>
      <c r="J115" s="4"/>
      <c r="K115" s="4"/>
    </row>
    <row r="116" spans="3:11" x14ac:dyDescent="0.25">
      <c r="C116" s="4"/>
      <c r="D116" s="4"/>
      <c r="E116" s="4"/>
      <c r="F116" s="4"/>
      <c r="G116" s="4"/>
      <c r="H116" s="4"/>
      <c r="I116" s="4"/>
      <c r="J116" s="4"/>
      <c r="K116" s="4"/>
    </row>
    <row r="117" spans="3:11" x14ac:dyDescent="0.25">
      <c r="C117" s="4"/>
      <c r="D117" s="4"/>
      <c r="E117" s="4"/>
      <c r="F117" s="4"/>
      <c r="G117" s="4"/>
      <c r="H117" s="4"/>
      <c r="I117" s="4"/>
      <c r="J117" s="4"/>
      <c r="K117" s="4"/>
    </row>
    <row r="118" spans="3:11" x14ac:dyDescent="0.25">
      <c r="C118" s="4"/>
      <c r="D118" s="4"/>
      <c r="E118" s="4"/>
      <c r="F118" s="4"/>
      <c r="G118" s="4"/>
      <c r="H118" s="4"/>
      <c r="I118" s="4"/>
      <c r="J118" s="4"/>
      <c r="K118" s="4"/>
    </row>
    <row r="119" spans="3:11" x14ac:dyDescent="0.25">
      <c r="C119" s="4"/>
      <c r="D119" s="4"/>
      <c r="E119" s="4"/>
      <c r="F119" s="4"/>
      <c r="G119" s="4"/>
      <c r="H119" s="4"/>
      <c r="I119" s="4"/>
      <c r="J119" s="4"/>
      <c r="K119" s="4"/>
    </row>
    <row r="120" spans="3:11" x14ac:dyDescent="0.25">
      <c r="C120" s="4"/>
      <c r="D120" s="4"/>
      <c r="E120" s="4"/>
      <c r="F120" s="4"/>
      <c r="G120" s="4"/>
      <c r="H120" s="4"/>
      <c r="I120" s="4"/>
      <c r="J120" s="4"/>
      <c r="K120" s="4"/>
    </row>
    <row r="121" spans="3:11" x14ac:dyDescent="0.25">
      <c r="C121" s="4"/>
      <c r="D121" s="4"/>
      <c r="E121" s="4"/>
      <c r="F121" s="4"/>
      <c r="G121" s="4"/>
      <c r="H121" s="4"/>
      <c r="I121" s="4"/>
      <c r="J121" s="4"/>
      <c r="K121" s="4"/>
    </row>
    <row r="122" spans="3:11" x14ac:dyDescent="0.25">
      <c r="C122" s="4"/>
      <c r="D122" s="4"/>
      <c r="E122" s="4"/>
      <c r="F122" s="4"/>
      <c r="G122" s="4"/>
      <c r="H122" s="4"/>
      <c r="I122" s="4"/>
      <c r="J122" s="4"/>
      <c r="K122" s="4"/>
    </row>
    <row r="123" spans="3:11" x14ac:dyDescent="0.25">
      <c r="C123" s="4"/>
      <c r="D123" s="4"/>
      <c r="E123" s="4"/>
      <c r="F123" s="4"/>
      <c r="G123" s="4"/>
      <c r="H123" s="4"/>
      <c r="I123" s="4"/>
      <c r="J123" s="4"/>
      <c r="K123" s="4"/>
    </row>
    <row r="124" spans="3:11" x14ac:dyDescent="0.25">
      <c r="C124" s="4"/>
      <c r="D124" s="4"/>
      <c r="E124" s="4"/>
      <c r="F124" s="4"/>
      <c r="G124" s="4"/>
      <c r="H124" s="4"/>
      <c r="I124" s="4"/>
      <c r="J124" s="4"/>
      <c r="K124" s="4"/>
    </row>
    <row r="125" spans="3:11" x14ac:dyDescent="0.25">
      <c r="C125" s="4"/>
      <c r="D125" s="4"/>
      <c r="E125" s="4"/>
      <c r="F125" s="4"/>
      <c r="G125" s="4"/>
      <c r="H125" s="4"/>
      <c r="I125" s="4"/>
      <c r="J125" s="4"/>
      <c r="K125" s="4"/>
    </row>
    <row r="126" spans="3:11" x14ac:dyDescent="0.25">
      <c r="C126" s="4"/>
      <c r="D126" s="4"/>
      <c r="E126" s="4"/>
      <c r="F126" s="4"/>
      <c r="G126" s="4"/>
      <c r="H126" s="4"/>
      <c r="I126" s="4"/>
      <c r="J126" s="4"/>
      <c r="K126" s="4"/>
    </row>
    <row r="127" spans="3:11" x14ac:dyDescent="0.25">
      <c r="C127" s="4"/>
      <c r="D127" s="4"/>
      <c r="E127" s="4"/>
      <c r="F127" s="4"/>
      <c r="G127" s="4"/>
      <c r="H127" s="4"/>
      <c r="I127" s="4"/>
      <c r="J127" s="4"/>
      <c r="K127" s="4"/>
    </row>
    <row r="128" spans="3:11" x14ac:dyDescent="0.25">
      <c r="C128" s="4"/>
      <c r="D128" s="4"/>
      <c r="E128" s="4"/>
      <c r="F128" s="4"/>
      <c r="G128" s="4"/>
      <c r="H128" s="4"/>
      <c r="I128" s="4"/>
      <c r="J128" s="4"/>
      <c r="K128" s="4"/>
    </row>
    <row r="129" spans="3:11" x14ac:dyDescent="0.25">
      <c r="C129" s="4"/>
      <c r="D129" s="4"/>
      <c r="E129" s="4"/>
      <c r="F129" s="4"/>
      <c r="G129" s="4"/>
      <c r="H129" s="4"/>
      <c r="I129" s="4"/>
      <c r="J129" s="4"/>
      <c r="K129" s="4"/>
    </row>
    <row r="130" spans="3:11" x14ac:dyDescent="0.25">
      <c r="C130" s="4"/>
      <c r="D130" s="4"/>
      <c r="E130" s="4"/>
      <c r="F130" s="4"/>
      <c r="G130" s="4"/>
      <c r="H130" s="4"/>
      <c r="I130" s="4"/>
      <c r="J130" s="4"/>
      <c r="K130" s="4"/>
    </row>
    <row r="131" spans="3:11" x14ac:dyDescent="0.25">
      <c r="C131" s="4"/>
      <c r="D131" s="4"/>
      <c r="E131" s="4"/>
      <c r="F131" s="4"/>
      <c r="G131" s="4"/>
      <c r="H131" s="4"/>
      <c r="I131" s="4"/>
      <c r="J131" s="4"/>
      <c r="K131" s="4"/>
    </row>
    <row r="132" spans="3:11" x14ac:dyDescent="0.25">
      <c r="C132" s="4"/>
      <c r="D132" s="4"/>
      <c r="E132" s="4"/>
      <c r="F132" s="4"/>
      <c r="G132" s="4"/>
      <c r="H132" s="4"/>
      <c r="I132" s="4"/>
      <c r="J132" s="4"/>
      <c r="K132" s="4"/>
    </row>
    <row r="133" spans="3:11" x14ac:dyDescent="0.25">
      <c r="C133" s="4"/>
      <c r="D133" s="4"/>
      <c r="E133" s="4"/>
      <c r="F133" s="4"/>
      <c r="G133" s="4"/>
      <c r="H133" s="4"/>
      <c r="I133" s="4"/>
      <c r="J133" s="4"/>
      <c r="K133" s="4"/>
    </row>
    <row r="134" spans="3:11" x14ac:dyDescent="0.25">
      <c r="C134" s="4"/>
      <c r="D134" s="4"/>
      <c r="E134" s="4"/>
      <c r="F134" s="4"/>
      <c r="G134" s="4"/>
      <c r="H134" s="4"/>
      <c r="I134" s="4"/>
      <c r="J134" s="4"/>
      <c r="K134" s="4"/>
    </row>
    <row r="135" spans="3:11" x14ac:dyDescent="0.25">
      <c r="C135" s="4"/>
      <c r="D135" s="4"/>
      <c r="E135" s="4"/>
      <c r="F135" s="4"/>
      <c r="G135" s="4"/>
      <c r="H135" s="4"/>
      <c r="I135" s="4"/>
      <c r="J135" s="4"/>
      <c r="K135" s="4"/>
    </row>
    <row r="136" spans="3:11" x14ac:dyDescent="0.25">
      <c r="C136" s="4"/>
      <c r="D136" s="4"/>
      <c r="E136" s="4"/>
      <c r="F136" s="4"/>
      <c r="G136" s="4"/>
      <c r="H136" s="4"/>
      <c r="I136" s="4"/>
      <c r="J136" s="4"/>
      <c r="K136" s="4"/>
    </row>
    <row r="137" spans="3:11" x14ac:dyDescent="0.25">
      <c r="C137" s="4"/>
      <c r="D137" s="4"/>
      <c r="E137" s="4"/>
      <c r="F137" s="4"/>
      <c r="G137" s="4"/>
      <c r="H137" s="4"/>
      <c r="I137" s="4"/>
      <c r="J137" s="4"/>
      <c r="K137" s="4"/>
    </row>
    <row r="138" spans="3:11" x14ac:dyDescent="0.25">
      <c r="C138" s="4"/>
      <c r="D138" s="4"/>
      <c r="E138" s="4"/>
      <c r="F138" s="4"/>
      <c r="G138" s="4"/>
      <c r="H138" s="4"/>
      <c r="I138" s="4"/>
      <c r="J138" s="4"/>
      <c r="K138" s="4"/>
    </row>
    <row r="139" spans="3:11" x14ac:dyDescent="0.25">
      <c r="C139" s="4"/>
      <c r="D139" s="4"/>
      <c r="E139" s="4"/>
      <c r="F139" s="4"/>
      <c r="G139" s="4"/>
      <c r="H139" s="4"/>
      <c r="I139" s="4"/>
      <c r="J139" s="4"/>
      <c r="K139" s="4"/>
    </row>
    <row r="140" spans="3:11" x14ac:dyDescent="0.25">
      <c r="C140" s="4"/>
      <c r="D140" s="4"/>
      <c r="E140" s="4"/>
      <c r="F140" s="4"/>
      <c r="G140" s="4"/>
      <c r="H140" s="4"/>
      <c r="I140" s="4"/>
      <c r="J140" s="4"/>
      <c r="K140" s="4"/>
    </row>
    <row r="141" spans="3:11" x14ac:dyDescent="0.25">
      <c r="C141" s="4"/>
      <c r="D141" s="4"/>
      <c r="E141" s="4"/>
      <c r="F141" s="4"/>
      <c r="G141" s="4"/>
      <c r="H141" s="4"/>
      <c r="I141" s="4"/>
      <c r="J141" s="4"/>
      <c r="K141" s="4"/>
    </row>
    <row r="142" spans="3:11" x14ac:dyDescent="0.25">
      <c r="C142" s="4"/>
      <c r="D142" s="4"/>
      <c r="E142" s="4"/>
      <c r="F142" s="4"/>
      <c r="G142" s="4"/>
      <c r="H142" s="4"/>
      <c r="I142" s="4"/>
      <c r="J142" s="4"/>
      <c r="K142" s="4"/>
    </row>
  </sheetData>
  <mergeCells count="2">
    <mergeCell ref="B12:K12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EACC0CCF-3F71-4E1E-9EE3-A0CCB490AFB8}"/>
</file>

<file path=customXml/itemProps2.xml><?xml version="1.0" encoding="utf-8"?>
<ds:datastoreItem xmlns:ds="http://schemas.openxmlformats.org/officeDocument/2006/customXml" ds:itemID="{8A2BAA9E-8C2D-4A4D-B938-0B72762CFADC}"/>
</file>

<file path=customXml/itemProps3.xml><?xml version="1.0" encoding="utf-8"?>
<ds:datastoreItem xmlns:ds="http://schemas.openxmlformats.org/officeDocument/2006/customXml" ds:itemID="{EC685E0E-579A-4071-B723-50CE18AD3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2026-03-09T13:59:05Z</dcterms:created>
  <dcterms:modified xsi:type="dcterms:W3CDTF">2026-03-11T11:28:31Z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